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73" sheetId="1" r:id="rId1"/>
    <sheet name="Кузнецкая 73(2019)" sheetId="2" r:id="rId2"/>
    <sheet name="Кузнецкая 73(2020)" sheetId="3" r:id="rId3"/>
    <sheet name="Кузнецкая 7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73'!#REF!,'Кузнецкая 73'!#REF!</definedName>
    <definedName name="Z_6E36EA37_049E_4FAE_B719_2847CD16F858_.wvu.Rows" localSheetId="0" hidden="1">'Кузнецкая 73'!$42:$45</definedName>
    <definedName name="Z_73C0D023_21BD_4441_8EFA_957546C15799_.wvu.Cols" localSheetId="0" hidden="1">'Кузнецкая 73'!#REF!,'Кузнецкая 73'!#REF!</definedName>
    <definedName name="Z_73C0D023_21BD_4441_8EFA_957546C15799_.wvu.Rows" localSheetId="0" hidden="1">'Кузнецкая 73'!$42:$45</definedName>
    <definedName name="_xlnm.Print_Area" localSheetId="0">'Кузнецкая 73'!$A$1:$G$60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/>
  <c r="G9" i="4"/>
  <c r="F9" i="4"/>
  <c r="E9" i="4"/>
  <c r="F40" i="4"/>
  <c r="G8" i="4"/>
  <c r="G6" i="4"/>
  <c r="A2" i="4"/>
  <c r="F58" i="4"/>
  <c r="F57" i="4"/>
  <c r="F52" i="4"/>
  <c r="G21" i="4"/>
  <c r="F21" i="4"/>
  <c r="E21" i="4"/>
  <c r="G16" i="4"/>
  <c r="F16" i="4"/>
  <c r="E16" i="4"/>
  <c r="F51" i="4" l="1"/>
  <c r="F56" i="4" l="1"/>
  <c r="F49" i="3"/>
  <c r="F48" i="3"/>
  <c r="F47" i="3"/>
  <c r="F40" i="3" s="1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/>
  <c r="F57" i="2"/>
  <c r="F9" i="2"/>
  <c r="G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39" i="1"/>
  <c r="F50" i="1" s="1"/>
  <c r="F55" i="1" s="1"/>
  <c r="F20" i="1"/>
  <c r="G20" i="1"/>
  <c r="E20" i="1"/>
  <c r="F15" i="1" l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<sst xmlns="http://schemas.openxmlformats.org/spreadsheetml/2006/main" count="243" uniqueCount="80">
  <si>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</si>
  <si>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</si>
  <si>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</si>
  <si>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</si>
  <si>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</si>
  <si>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</si>
  <si>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</si>
  <si>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</si>
  <si>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</si>
  <si>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</si>
  <si>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</si>
  <si>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</si>
  <si>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</si>
  <si>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</si>
  <si>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</si>
  <si>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</si>
  <si>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</si>
  <si>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</si>
  <si>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</si>
  <si>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</si>
  <si>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</si>
  <si>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</si>
  <si>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</si>
  <si>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</si>
  <si>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</si>
  <si>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</si>
  <si>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</si>
  <si>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</si>
  <si>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</si>
  <si>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</si>
  <si>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</si>
  <si>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</si>
  <si>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</si>
  <si>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</si>
  <si>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</si>
  <si>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</si>
  <si>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</si>
  <si>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</si>
  <si>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73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</si>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</sst>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8">
          <cell r="W338">
            <v>59710.550465741166</v>
          </cell>
          <cell r="X338">
            <v>12168.148163207361</v>
          </cell>
          <cell r="Y338">
            <v>223861.12699999998</v>
          </cell>
          <cell r="AA338">
            <v>4326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9733.5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Y338">
            <v>217133.92643487634</v>
          </cell>
          <cell r="BB338">
            <v>0</v>
          </cell>
          <cell r="BC338">
            <v>0</v>
          </cell>
          <cell r="CN338">
            <v>31890.81154038028</v>
          </cell>
          <cell r="CO338">
            <v>6536.2252667608382</v>
          </cell>
          <cell r="CP338">
            <v>4640.9946</v>
          </cell>
          <cell r="DB338">
            <v>0</v>
          </cell>
          <cell r="DG338">
            <v>27238.48922135821</v>
          </cell>
          <cell r="DU338">
            <v>89352.22563180892</v>
          </cell>
          <cell r="DV338">
            <v>19006.38816443969</v>
          </cell>
          <cell r="DW338">
            <v>17814.169300000001</v>
          </cell>
          <cell r="EK338">
            <v>0</v>
          </cell>
          <cell r="EQ338">
            <v>78239.563732456139</v>
          </cell>
          <cell r="FB338">
            <v>156692.79598260895</v>
          </cell>
          <cell r="FC338">
            <v>31997.722039518121</v>
          </cell>
          <cell r="FD338">
            <v>4030.4076000000005</v>
          </cell>
          <cell r="FL338">
            <v>0</v>
          </cell>
          <cell r="FS338">
            <v>99356.875202202762</v>
          </cell>
          <cell r="FX338">
            <v>121912.68017633654</v>
          </cell>
          <cell r="FY338">
            <v>24854.257281945327</v>
          </cell>
          <cell r="FZ338">
            <v>228.684</v>
          </cell>
          <cell r="GG338">
            <v>269.46360000000004</v>
          </cell>
          <cell r="GL338">
            <v>79718.48509816693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8">
          <cell r="W338">
            <v>42226.184932055476</v>
          </cell>
          <cell r="X338">
            <v>12960.248203662361</v>
          </cell>
          <cell r="Y338">
            <v>4433.8924999999999</v>
          </cell>
          <cell r="AK338">
            <v>0</v>
          </cell>
          <cell r="AV338">
            <v>0</v>
          </cell>
          <cell r="AY338">
            <v>200982.57059340586</v>
          </cell>
          <cell r="BB338">
            <v>0</v>
          </cell>
          <cell r="BM338">
            <v>0</v>
          </cell>
          <cell r="BN338">
            <v>0</v>
          </cell>
          <cell r="CN338">
            <v>36617.256510737447</v>
          </cell>
          <cell r="CO338">
            <v>11351.349518328605</v>
          </cell>
          <cell r="CP338">
            <v>1239.7183</v>
          </cell>
          <cell r="DB338">
            <v>0</v>
          </cell>
          <cell r="DG338">
            <v>52933.171032331811</v>
          </cell>
          <cell r="DU338">
            <v>127148.70790800411</v>
          </cell>
          <cell r="DV338">
            <v>39092.218195712179</v>
          </cell>
          <cell r="DW338">
            <v>214743.93779999996</v>
          </cell>
          <cell r="EL338">
            <v>0</v>
          </cell>
          <cell r="EQ338">
            <v>111769.98871478316</v>
          </cell>
          <cell r="FB338">
            <v>156662.5045122148</v>
          </cell>
          <cell r="FC338">
            <v>47680.055207597397</v>
          </cell>
          <cell r="FD338">
            <v>2472.0108</v>
          </cell>
          <cell r="FL338">
            <v>0</v>
          </cell>
          <cell r="FS338">
            <v>79380.926045016997</v>
          </cell>
          <cell r="FX338">
            <v>101517.18184708206</v>
          </cell>
          <cell r="FY338">
            <v>30849.047421965326</v>
          </cell>
          <cell r="FZ338">
            <v>0</v>
          </cell>
          <cell r="GG338">
            <v>421.54559999999998</v>
          </cell>
          <cell r="GL338">
            <v>55986.181971428807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8">
          <cell r="W338">
            <v>37846.81764129072</v>
          </cell>
          <cell r="X338">
            <v>9378.1913130276971</v>
          </cell>
          <cell r="Y338">
            <v>7514.6533999999992</v>
          </cell>
          <cell r="AA338">
            <v>4326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Y338">
            <v>160590.3832033767</v>
          </cell>
          <cell r="BB338">
            <v>0</v>
          </cell>
          <cell r="BC338">
            <v>0</v>
          </cell>
          <cell r="BM338">
            <v>0</v>
          </cell>
          <cell r="CN338">
            <v>33163.908825427548</v>
          </cell>
          <cell r="CO338">
            <v>10280.811735882544</v>
          </cell>
          <cell r="CP338">
            <v>825.35960000000011</v>
          </cell>
          <cell r="DB338">
            <v>0</v>
          </cell>
          <cell r="DF338">
            <v>30205.249367707809</v>
          </cell>
          <cell r="DU338">
            <v>149895.84708122836</v>
          </cell>
          <cell r="DV338">
            <v>30456.621219527191</v>
          </cell>
          <cell r="DW338">
            <v>28342.674800000001</v>
          </cell>
          <cell r="EK338">
            <v>0</v>
          </cell>
          <cell r="EP338">
            <v>134691.46918781442</v>
          </cell>
          <cell r="FB338">
            <v>158470.85363377933</v>
          </cell>
          <cell r="FC338">
            <v>42279.542077881226</v>
          </cell>
          <cell r="FD338">
            <v>2618.2890000000002</v>
          </cell>
          <cell r="FE338">
            <v>0</v>
          </cell>
          <cell r="FL338">
            <v>0</v>
          </cell>
          <cell r="FS338">
            <v>80972.8354359402</v>
          </cell>
          <cell r="FX338">
            <v>108237.09824663828</v>
          </cell>
          <cell r="FY338">
            <v>29426.752490726911</v>
          </cell>
          <cell r="FZ338">
            <v>238.68</v>
          </cell>
          <cell r="GG338">
            <v>2735.1504000000004</v>
          </cell>
          <cell r="GL338">
            <v>61378.409716181923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38">
          <cell r="W338">
            <v>22503.305560738503</v>
          </cell>
          <cell r="X338">
            <v>5292.5739065877297</v>
          </cell>
          <cell r="Y338">
            <v>2362.6963999999998</v>
          </cell>
          <cell r="AV338">
            <v>0</v>
          </cell>
          <cell r="AY338">
            <v>86061.473672888853</v>
          </cell>
          <cell r="BM338">
            <v>9733.5</v>
          </cell>
          <cell r="BN338">
            <v>0</v>
          </cell>
          <cell r="BO338">
            <v>0</v>
          </cell>
          <cell r="BP338">
            <v>0</v>
          </cell>
          <cell r="CN338">
            <v>35860.222980351478</v>
          </cell>
          <cell r="CO338">
            <v>9994.5027456019307</v>
          </cell>
          <cell r="CP338">
            <v>2878.9014999999995</v>
          </cell>
          <cell r="DB338">
            <v>0</v>
          </cell>
          <cell r="DG338">
            <v>32365.538874943344</v>
          </cell>
          <cell r="DL338">
            <v>36327.759099999996</v>
          </cell>
          <cell r="DP338">
            <v>10632.474300000002</v>
          </cell>
          <cell r="DT338">
            <v>1721.7869499999999</v>
          </cell>
          <cell r="DU338">
            <v>94994.854561504821</v>
          </cell>
          <cell r="DV338">
            <v>18811.698237623899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P338">
            <v>59213.418432142011</v>
          </cell>
          <cell r="EU338">
            <v>99889.27</v>
          </cell>
          <cell r="EW338">
            <v>2548.2817500000001</v>
          </cell>
          <cell r="EY338">
            <v>281491.08</v>
          </cell>
          <cell r="FA338">
            <v>765</v>
          </cell>
          <cell r="FL338">
            <v>0</v>
          </cell>
          <cell r="FS338">
            <v>0</v>
          </cell>
          <cell r="FV338">
            <v>266424.08</v>
          </cell>
          <cell r="FZ338">
            <v>636.65084999999988</v>
          </cell>
          <cell r="GG338">
            <v>6882.1471500000016</v>
          </cell>
          <cell r="GL33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5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44140625" style="1" customWidth="1"/>
    <col min="7" max="7" width="16.109375" style="1" customWidth="1"/>
    <col min="8" max="8" width="9.3320312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8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8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8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8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8" ht="15.6" x14ac:dyDescent="0.3">
      <c r="A9" s="62" t="s">
        <v>8</v>
      </c>
      <c r="B9" s="63"/>
      <c r="C9" s="63"/>
      <c r="D9" s="64"/>
      <c r="E9" s="16">
        <f>SUM(E10:E14)</f>
        <v>3967245.7</v>
      </c>
      <c r="F9" s="16">
        <f t="shared" ref="F9:G9" si="0">SUM(F10:F14)</f>
        <v>3847437.3</v>
      </c>
      <c r="G9" s="16">
        <f t="shared" si="0"/>
        <v>1556948.59</v>
      </c>
    </row>
    <row r="10" spans="1:8" ht="13.2" customHeight="1" x14ac:dyDescent="0.3">
      <c r="A10" s="50" t="s">
        <v>9</v>
      </c>
      <c r="B10" s="51"/>
      <c r="C10" s="51"/>
      <c r="D10" s="52"/>
      <c r="E10" s="17">
        <v>1658468.67</v>
      </c>
      <c r="F10" s="17">
        <v>1563523.55</v>
      </c>
      <c r="G10" s="18">
        <v>663231.31000000006</v>
      </c>
    </row>
    <row r="11" spans="1:8" ht="14.4" customHeight="1" x14ac:dyDescent="0.3">
      <c r="A11" s="50" t="s">
        <v>10</v>
      </c>
      <c r="B11" s="51"/>
      <c r="C11" s="51"/>
      <c r="D11" s="52"/>
      <c r="E11" s="17">
        <v>942507.03</v>
      </c>
      <c r="F11" s="17">
        <v>937324.47</v>
      </c>
      <c r="G11" s="18">
        <v>392860.15999999997</v>
      </c>
    </row>
    <row r="12" spans="1:8" ht="13.95" customHeight="1" x14ac:dyDescent="0.3">
      <c r="A12" s="50" t="s">
        <v>11</v>
      </c>
      <c r="B12" s="51"/>
      <c r="C12" s="51"/>
      <c r="D12" s="52"/>
      <c r="E12" s="17">
        <v>234567.08</v>
      </c>
      <c r="F12" s="17">
        <v>233845.96</v>
      </c>
      <c r="G12" s="18">
        <v>75128.509999999995</v>
      </c>
    </row>
    <row r="13" spans="1:8" ht="13.5" customHeight="1" x14ac:dyDescent="0.3">
      <c r="A13" s="50" t="s">
        <v>12</v>
      </c>
      <c r="B13" s="51"/>
      <c r="C13" s="51"/>
      <c r="D13" s="52"/>
      <c r="E13" s="17">
        <v>259213.6</v>
      </c>
      <c r="F13" s="17">
        <v>257700.29</v>
      </c>
      <c r="G13" s="18">
        <v>74961.34</v>
      </c>
    </row>
    <row r="14" spans="1:8" ht="14.4" customHeight="1" x14ac:dyDescent="0.3">
      <c r="A14" s="43" t="s">
        <v>13</v>
      </c>
      <c r="B14" s="43"/>
      <c r="C14" s="43"/>
      <c r="D14" s="43"/>
      <c r="E14" s="17">
        <v>872489.32</v>
      </c>
      <c r="F14" s="17">
        <v>855043.03</v>
      </c>
      <c r="G14" s="18">
        <v>350767.27</v>
      </c>
    </row>
    <row r="15" spans="1:8" ht="15.6" x14ac:dyDescent="0.3">
      <c r="A15" s="53" t="s">
        <v>41</v>
      </c>
      <c r="B15" s="54"/>
      <c r="C15" s="54"/>
      <c r="D15" s="55"/>
      <c r="E15" s="16">
        <f>SUM(E16:E19)</f>
        <v>2543535.71</v>
      </c>
      <c r="F15" s="16">
        <f t="shared" ref="F15:G15" si="1">SUM(F16:F19)</f>
        <v>2445159.9300000002</v>
      </c>
      <c r="G15" s="16">
        <f t="shared" si="1"/>
        <v>669539.15</v>
      </c>
    </row>
    <row r="16" spans="1:8" ht="33.6" customHeight="1" x14ac:dyDescent="0.3">
      <c r="A16" s="56" t="s">
        <v>43</v>
      </c>
      <c r="B16" s="57"/>
      <c r="C16" s="57"/>
      <c r="D16" s="58"/>
      <c r="E16" s="17">
        <v>2316806.87</v>
      </c>
      <c r="F16" s="17">
        <v>2230463.08</v>
      </c>
      <c r="G16" s="18">
        <v>630583.65</v>
      </c>
    </row>
    <row r="17" spans="1:9" ht="15.6" x14ac:dyDescent="0.3">
      <c r="A17" s="43" t="s">
        <v>44</v>
      </c>
      <c r="B17" s="43"/>
      <c r="C17" s="43"/>
      <c r="D17" s="43"/>
      <c r="E17" s="17">
        <v>6046.8</v>
      </c>
      <c r="F17" s="17">
        <v>5752.67</v>
      </c>
      <c r="G17" s="18">
        <v>1039.5</v>
      </c>
    </row>
    <row r="18" spans="1:9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9" ht="15.6" x14ac:dyDescent="0.3">
      <c r="A19" s="43" t="s">
        <v>46</v>
      </c>
      <c r="B19" s="43"/>
      <c r="C19" s="43"/>
      <c r="D19" s="43"/>
      <c r="E19" s="17">
        <v>220682.04</v>
      </c>
      <c r="F19" s="17">
        <v>208944.18</v>
      </c>
      <c r="G19" s="18">
        <v>37916</v>
      </c>
    </row>
    <row r="20" spans="1:9" ht="15.6" x14ac:dyDescent="0.3">
      <c r="A20" s="65" t="s">
        <v>14</v>
      </c>
      <c r="B20" s="65"/>
      <c r="C20" s="65"/>
      <c r="D20" s="65"/>
      <c r="E20" s="34">
        <f>E21</f>
        <v>2162.16</v>
      </c>
      <c r="F20" s="34">
        <f t="shared" ref="F20:G20" si="2">F21</f>
        <v>2091.6999999999998</v>
      </c>
      <c r="G20" s="34">
        <f t="shared" si="2"/>
        <v>2229.41</v>
      </c>
    </row>
    <row r="21" spans="1:9" ht="15.6" x14ac:dyDescent="0.3">
      <c r="A21" s="43" t="s">
        <v>15</v>
      </c>
      <c r="B21" s="43"/>
      <c r="C21" s="43"/>
      <c r="D21" s="43"/>
      <c r="E21" s="17">
        <v>2162.16</v>
      </c>
      <c r="F21" s="17">
        <v>2091.6999999999998</v>
      </c>
      <c r="G21" s="18">
        <v>2229.41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9" ht="15.6" x14ac:dyDescent="0.3">
      <c r="A24" s="66" t="s">
        <v>52</v>
      </c>
      <c r="B24" s="66"/>
      <c r="C24" s="66"/>
      <c r="D24" s="66"/>
      <c r="E24" s="66"/>
      <c r="F24" s="17">
        <v>1172055.0823929233</v>
      </c>
      <c r="G24" s="19"/>
      <c r="I24" s="28"/>
    </row>
    <row r="25" spans="1:9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517199.75206382485</v>
      </c>
      <c r="I25" s="28"/>
    </row>
    <row r="26" spans="1:9" ht="28.5" customHeight="1" x14ac:dyDescent="0.25">
      <c r="A26" s="70"/>
      <c r="B26" s="71"/>
      <c r="C26" s="71"/>
      <c r="D26" s="71"/>
      <c r="E26" s="72"/>
      <c r="F26" s="77"/>
      <c r="I26" s="28"/>
    </row>
    <row r="27" spans="1:9" ht="15.6" hidden="1" x14ac:dyDescent="0.3">
      <c r="A27" s="73" t="s">
        <v>16</v>
      </c>
      <c r="B27" s="74"/>
      <c r="C27" s="74"/>
      <c r="D27" s="74"/>
      <c r="E27" s="75"/>
      <c r="F27" s="25">
        <f>'[1]УК ВР декабрь нар'!W338</f>
        <v>59710.550465741166</v>
      </c>
      <c r="I27" s="28"/>
    </row>
    <row r="28" spans="1:9" ht="15.6" hidden="1" x14ac:dyDescent="0.3">
      <c r="A28" s="73" t="s">
        <v>31</v>
      </c>
      <c r="B28" s="74"/>
      <c r="C28" s="74"/>
      <c r="D28" s="74"/>
      <c r="E28" s="75"/>
      <c r="F28" s="25">
        <f>'[1]УК ВР декабрь нар'!X338</f>
        <v>12168.148163207361</v>
      </c>
      <c r="I28" s="28"/>
    </row>
    <row r="29" spans="1:9" ht="15.6" hidden="1" x14ac:dyDescent="0.3">
      <c r="A29" s="73" t="s">
        <v>18</v>
      </c>
      <c r="B29" s="74"/>
      <c r="C29" s="74"/>
      <c r="D29" s="74"/>
      <c r="E29" s="75"/>
      <c r="F29" s="25">
        <f>'[1]УК ВР декабрь нар'!Y338</f>
        <v>223861.12699999998</v>
      </c>
      <c r="I29" s="28"/>
    </row>
    <row r="30" spans="1:9" ht="15.6" hidden="1" x14ac:dyDescent="0.3">
      <c r="A30" s="73" t="s">
        <v>19</v>
      </c>
      <c r="B30" s="74"/>
      <c r="C30" s="74"/>
      <c r="D30" s="74"/>
      <c r="E30" s="75"/>
      <c r="F30" s="25">
        <f>'[1]УК ВР декабрь нар'!AA338+'[1]УК ВР декабрь нар'!AB338+'[1]УК ВР декабрь нар'!AC338+'[1]УК ВР декабрь нар'!AD338+'[1]УК ВР декабрь нар'!AE338+'[1]УК ВР декабрь нар'!AF338+'[1]УК ВР декабрь нар'!AG338+'[1]УК ВР декабрь нар'!AH338+'[1]УК ВР декабрь нар'!AJ338+'[1]УК ВР декабрь нар'!AL338+'[1]УК ВР декабрь нар'!AN338+'[1]УК ВР декабрь нар'!AO338+'[1]УК ВР декабрь нар'!AP338+'[1]УК ВР декабрь нар'!AQ338+'[1]УК ВР декабрь нар'!AR338+'[1]УК ВР декабрь нар'!AT338</f>
        <v>4326</v>
      </c>
      <c r="I30" s="28"/>
    </row>
    <row r="31" spans="1:9" ht="36.75" hidden="1" customHeight="1" x14ac:dyDescent="0.3">
      <c r="A31" s="79" t="s">
        <v>32</v>
      </c>
      <c r="B31" s="80"/>
      <c r="C31" s="80"/>
      <c r="D31" s="80"/>
      <c r="E31" s="81"/>
      <c r="F31" s="25">
        <f>'[1]УК ВР декабрь нар'!AY338</f>
        <v>217133.92643487634</v>
      </c>
      <c r="I31" s="28"/>
    </row>
    <row r="32" spans="1:9" ht="15.75" customHeight="1" x14ac:dyDescent="0.25">
      <c r="A32" s="67" t="s">
        <v>33</v>
      </c>
      <c r="B32" s="68"/>
      <c r="C32" s="68"/>
      <c r="D32" s="68"/>
      <c r="E32" s="69"/>
      <c r="F32" s="76">
        <f>SUM(F34:F38)+333598.92</f>
        <v>618051.28745720396</v>
      </c>
      <c r="I32" s="28"/>
    </row>
    <row r="33" spans="1:9" ht="33" customHeight="1" x14ac:dyDescent="0.25">
      <c r="A33" s="70"/>
      <c r="B33" s="71"/>
      <c r="C33" s="71"/>
      <c r="D33" s="71"/>
      <c r="E33" s="72"/>
      <c r="F33" s="77"/>
      <c r="I33" s="28"/>
    </row>
    <row r="34" spans="1:9" ht="15.6" hidden="1" x14ac:dyDescent="0.3">
      <c r="A34" s="78" t="s">
        <v>16</v>
      </c>
      <c r="B34" s="78"/>
      <c r="C34" s="78"/>
      <c r="D34" s="78"/>
      <c r="E34" s="78"/>
      <c r="F34" s="25">
        <f>'[1]УК ВР декабрь нар'!CN338+'[1]УК ВР декабрь нар'!DU338</f>
        <v>121243.0371721892</v>
      </c>
      <c r="I34" s="28"/>
    </row>
    <row r="35" spans="1:9" ht="15.6" hidden="1" x14ac:dyDescent="0.3">
      <c r="A35" s="78" t="s">
        <v>31</v>
      </c>
      <c r="B35" s="78"/>
      <c r="C35" s="78"/>
      <c r="D35" s="78"/>
      <c r="E35" s="78"/>
      <c r="F35" s="25">
        <f>'[1]УК ВР декабрь нар'!CO338+'[1]УК ВР декабрь нар'!DV338</f>
        <v>25542.613431200527</v>
      </c>
      <c r="I35" s="28"/>
    </row>
    <row r="36" spans="1:9" ht="15.6" hidden="1" x14ac:dyDescent="0.3">
      <c r="A36" s="78" t="s">
        <v>18</v>
      </c>
      <c r="B36" s="78"/>
      <c r="C36" s="78"/>
      <c r="D36" s="78"/>
      <c r="E36" s="78"/>
      <c r="F36" s="25">
        <f>'[1]УК ВР декабрь нар'!CP338+'[1]УК ВР декабрь нар'!DW338</f>
        <v>22455.1639</v>
      </c>
      <c r="I36" s="28"/>
    </row>
    <row r="37" spans="1:9" ht="15.6" hidden="1" x14ac:dyDescent="0.3">
      <c r="A37" s="78" t="s">
        <v>19</v>
      </c>
      <c r="B37" s="78"/>
      <c r="C37" s="78"/>
      <c r="D37" s="78"/>
      <c r="E37" s="78"/>
      <c r="F37" s="25">
        <f>'[1]УК ВР декабрь нар'!AI338+'[1]УК ВР декабрь нар'!AJ338+'[1]УК ВР декабрь нар'!AS338+'[1]УК ВР декабрь нар'!BC338+'[1]УК ВР декабрь нар'!DB338+'[1]УК ВР декабрь нар'!EK338+'[1]УК ВР декабрь нар'!AM338</f>
        <v>9733.5</v>
      </c>
      <c r="I37" s="28"/>
    </row>
    <row r="38" spans="1:9" ht="39.75" hidden="1" customHeight="1" x14ac:dyDescent="0.3">
      <c r="A38" s="79" t="s">
        <v>34</v>
      </c>
      <c r="B38" s="82"/>
      <c r="C38" s="82"/>
      <c r="D38" s="82"/>
      <c r="E38" s="83"/>
      <c r="F38" s="25">
        <f>'[1]УК ВР декабрь нар'!DG338+'[1]УК ВР декабрь нар'!EQ338</f>
        <v>105478.05295381435</v>
      </c>
      <c r="I38" s="28"/>
    </row>
    <row r="39" spans="1:9" ht="32.4" customHeight="1" x14ac:dyDescent="0.3">
      <c r="A39" s="84" t="s">
        <v>35</v>
      </c>
      <c r="B39" s="85"/>
      <c r="C39" s="85"/>
      <c r="D39" s="85"/>
      <c r="E39" s="86"/>
      <c r="F39" s="26">
        <f>SUM(F40:F48)+196417.65</f>
        <v>715479.02098077862</v>
      </c>
      <c r="I39" s="28"/>
    </row>
    <row r="40" spans="1:9" ht="15.6" hidden="1" x14ac:dyDescent="0.3">
      <c r="A40" s="87" t="s">
        <v>20</v>
      </c>
      <c r="B40" s="88"/>
      <c r="C40" s="88"/>
      <c r="D40" s="88"/>
      <c r="E40" s="89"/>
      <c r="F40" s="25">
        <f>'[1]УК ВР декабрь нар'!FB338+'[1]УК ВР декабрь нар'!FX338</f>
        <v>278605.47615894547</v>
      </c>
      <c r="I40" s="28"/>
    </row>
    <row r="41" spans="1:9" ht="15.6" hidden="1" x14ac:dyDescent="0.3">
      <c r="A41" s="73" t="s">
        <v>31</v>
      </c>
      <c r="B41" s="74"/>
      <c r="C41" s="74"/>
      <c r="D41" s="74"/>
      <c r="E41" s="74"/>
      <c r="F41" s="25">
        <f>'[1]УК ВР декабрь нар'!FC338+'[1]УК ВР декабрь нар'!FY338</f>
        <v>56851.979321463448</v>
      </c>
      <c r="I41" s="28"/>
    </row>
    <row r="42" spans="1:9" ht="15.6" hidden="1" customHeight="1" x14ac:dyDescent="0.3">
      <c r="A42" s="78" t="s">
        <v>21</v>
      </c>
      <c r="B42" s="78"/>
      <c r="C42" s="78"/>
      <c r="D42" s="78"/>
      <c r="E42" s="73"/>
      <c r="F42" s="25"/>
      <c r="I42" s="28"/>
    </row>
    <row r="43" spans="1:9" ht="15.6" hidden="1" customHeight="1" x14ac:dyDescent="0.3">
      <c r="A43" s="73" t="s">
        <v>17</v>
      </c>
      <c r="B43" s="74"/>
      <c r="C43" s="74"/>
      <c r="D43" s="74"/>
      <c r="E43" s="74"/>
      <c r="F43" s="25"/>
      <c r="I43" s="28"/>
    </row>
    <row r="44" spans="1:9" ht="15.6" hidden="1" customHeight="1" x14ac:dyDescent="0.3">
      <c r="A44" s="78" t="s">
        <v>22</v>
      </c>
      <c r="B44" s="78"/>
      <c r="C44" s="78"/>
      <c r="D44" s="78"/>
      <c r="E44" s="73"/>
      <c r="F44" s="25"/>
      <c r="I44" s="28"/>
    </row>
    <row r="45" spans="1:9" ht="15.6" hidden="1" customHeight="1" x14ac:dyDescent="0.3">
      <c r="A45" s="73" t="s">
        <v>17</v>
      </c>
      <c r="B45" s="74"/>
      <c r="C45" s="74"/>
      <c r="D45" s="74"/>
      <c r="E45" s="74"/>
      <c r="F45" s="25"/>
      <c r="I45" s="28"/>
    </row>
    <row r="46" spans="1:9" ht="15.6" hidden="1" x14ac:dyDescent="0.3">
      <c r="A46" s="78" t="s">
        <v>18</v>
      </c>
      <c r="B46" s="78"/>
      <c r="C46" s="78"/>
      <c r="D46" s="78"/>
      <c r="E46" s="73"/>
      <c r="F46" s="25">
        <f>'[1]УК ВР декабрь нар'!FD338+'[1]УК ВР декабрь нар'!FZ338</f>
        <v>4259.0916000000007</v>
      </c>
      <c r="I46" s="28"/>
    </row>
    <row r="47" spans="1:9" ht="15.6" hidden="1" x14ac:dyDescent="0.3">
      <c r="A47" s="73" t="s">
        <v>19</v>
      </c>
      <c r="B47" s="74"/>
      <c r="C47" s="74"/>
      <c r="D47" s="74"/>
      <c r="E47" s="74"/>
      <c r="F47" s="25">
        <f>'[1]УК ВР декабрь нар'!GG338+'[1]УК ВР декабрь нар'!FL338+'[1]УК ВР декабрь нар'!BB338+'[1]УК ВР декабрь нар'!AK338</f>
        <v>269.46360000000004</v>
      </c>
      <c r="I47" s="28"/>
    </row>
    <row r="48" spans="1:9" ht="43.5" hidden="1" customHeight="1" x14ac:dyDescent="0.3">
      <c r="A48" s="79" t="s">
        <v>36</v>
      </c>
      <c r="B48" s="82"/>
      <c r="C48" s="82"/>
      <c r="D48" s="82"/>
      <c r="E48" s="83"/>
      <c r="F48" s="25">
        <f>'[1]УК ВР декабрь нар'!FS338+'[1]УК ВР декабрь нар'!GL338</f>
        <v>179075.36030036968</v>
      </c>
      <c r="I48" s="28"/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91" t="s">
        <v>47</v>
      </c>
      <c r="B50" s="92"/>
      <c r="C50" s="92"/>
      <c r="D50" s="92"/>
      <c r="E50" s="93"/>
      <c r="F50" s="26">
        <f>F25+F32+F39+F49</f>
        <v>1850730.0605018074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321783.77</v>
      </c>
      <c r="I51" s="28"/>
      <c r="K51" s="28"/>
      <c r="L51" s="28"/>
    </row>
    <row r="52" spans="1:12" ht="15.6" x14ac:dyDescent="0.3">
      <c r="A52" s="73" t="s">
        <v>23</v>
      </c>
      <c r="B52" s="74"/>
      <c r="C52" s="74"/>
      <c r="D52" s="74"/>
      <c r="E52" s="74"/>
      <c r="F52" s="25">
        <v>164632.35</v>
      </c>
      <c r="I52" s="28"/>
    </row>
    <row r="53" spans="1:12" ht="15.6" x14ac:dyDescent="0.3">
      <c r="A53" s="73" t="s">
        <v>24</v>
      </c>
      <c r="B53" s="74"/>
      <c r="C53" s="74"/>
      <c r="D53" s="74"/>
      <c r="E53" s="74"/>
      <c r="F53" s="25">
        <v>157151.42000000001</v>
      </c>
      <c r="I53" s="28"/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5">
        <v>0</v>
      </c>
      <c r="I54" s="28"/>
    </row>
    <row r="55" spans="1:12" ht="15.6" x14ac:dyDescent="0.3">
      <c r="A55" s="94" t="s">
        <v>49</v>
      </c>
      <c r="B55" s="94"/>
      <c r="C55" s="94"/>
      <c r="D55" s="94"/>
      <c r="E55" s="94"/>
      <c r="F55" s="26">
        <f>F50+F51</f>
        <v>2172513.8305018074</v>
      </c>
      <c r="H55" s="28"/>
      <c r="I55" s="28"/>
    </row>
    <row r="56" spans="1:12" ht="15.6" x14ac:dyDescent="0.3">
      <c r="A56" s="66" t="s">
        <v>26</v>
      </c>
      <c r="B56" s="66"/>
      <c r="C56" s="66"/>
      <c r="D56" s="66"/>
      <c r="E56" s="66"/>
      <c r="F56" s="27">
        <f>E16</f>
        <v>2316806.87</v>
      </c>
      <c r="I56" s="28"/>
    </row>
    <row r="57" spans="1:12" ht="15.6" x14ac:dyDescent="0.3">
      <c r="A57" s="66" t="s">
        <v>27</v>
      </c>
      <c r="B57" s="66"/>
      <c r="C57" s="66"/>
      <c r="D57" s="66"/>
      <c r="E57" s="66"/>
      <c r="F57" s="26">
        <f>F16</f>
        <v>2230463.08</v>
      </c>
      <c r="H57" s="28"/>
      <c r="I57" s="28"/>
    </row>
    <row r="58" spans="1:12" ht="15.6" x14ac:dyDescent="0.3">
      <c r="A58" s="90" t="s">
        <v>28</v>
      </c>
      <c r="B58" s="90"/>
      <c r="C58" s="90"/>
      <c r="D58" s="90"/>
      <c r="E58" s="90"/>
      <c r="F58" s="26">
        <f>F24+F56-F55</f>
        <v>1316348.1218911163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'Кузнецкая 73'!A2:G2</f>
        <v>перед собственниками дома по адресу: ул. Кузнецкая 73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73'!G6:H6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73'!G8:H8</f>
        <v>задолженность с нарастающим итогом с -01.03.2010г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4294013.9000000004</v>
      </c>
      <c r="F9" s="16">
        <f t="shared" ref="F9:G9" si="0">SUM(F10:F15)</f>
        <v>4107576.1099999994</v>
      </c>
      <c r="G9" s="16">
        <f t="shared" si="0"/>
        <v>1743437.2</v>
      </c>
    </row>
    <row r="10" spans="1:7" ht="15.6" x14ac:dyDescent="0.3">
      <c r="A10" s="50" t="s">
        <v>9</v>
      </c>
      <c r="B10" s="51"/>
      <c r="C10" s="51"/>
      <c r="D10" s="52"/>
      <c r="E10" s="17">
        <v>1563872.34</v>
      </c>
      <c r="F10" s="17">
        <v>1555742.49</v>
      </c>
      <c r="G10" s="18">
        <v>671361.16</v>
      </c>
    </row>
    <row r="11" spans="1:7" ht="15.6" x14ac:dyDescent="0.3">
      <c r="A11" s="50" t="s">
        <v>10</v>
      </c>
      <c r="B11" s="51"/>
      <c r="C11" s="51"/>
      <c r="D11" s="52"/>
      <c r="E11" s="17">
        <v>917040.45</v>
      </c>
      <c r="F11" s="17">
        <v>897410.83</v>
      </c>
      <c r="G11" s="18">
        <v>412540.6</v>
      </c>
    </row>
    <row r="12" spans="1:7" ht="15.6" x14ac:dyDescent="0.3">
      <c r="A12" s="50" t="s">
        <v>11</v>
      </c>
      <c r="B12" s="51"/>
      <c r="C12" s="51"/>
      <c r="D12" s="52"/>
      <c r="E12" s="17">
        <v>237543.34</v>
      </c>
      <c r="F12" s="17">
        <v>232578.83</v>
      </c>
      <c r="G12" s="18">
        <v>80093.02</v>
      </c>
    </row>
    <row r="13" spans="1:7" ht="15.6" x14ac:dyDescent="0.3">
      <c r="A13" s="50" t="s">
        <v>12</v>
      </c>
      <c r="B13" s="51"/>
      <c r="C13" s="51"/>
      <c r="D13" s="52"/>
      <c r="E13" s="17">
        <v>253612.86</v>
      </c>
      <c r="F13" s="17">
        <v>244030.8</v>
      </c>
      <c r="G13" s="18">
        <v>84543.4</v>
      </c>
    </row>
    <row r="14" spans="1:7" ht="15.6" x14ac:dyDescent="0.3">
      <c r="A14" s="43" t="s">
        <v>13</v>
      </c>
      <c r="B14" s="43"/>
      <c r="C14" s="43"/>
      <c r="D14" s="43"/>
      <c r="E14" s="17">
        <v>934288.22</v>
      </c>
      <c r="F14" s="17">
        <v>846777.13</v>
      </c>
      <c r="G14" s="18">
        <v>438278.36</v>
      </c>
    </row>
    <row r="15" spans="1:7" ht="15.6" x14ac:dyDescent="0.3">
      <c r="A15" s="50" t="s">
        <v>68</v>
      </c>
      <c r="B15" s="51"/>
      <c r="C15" s="51"/>
      <c r="D15" s="52"/>
      <c r="E15" s="17">
        <v>387656.69</v>
      </c>
      <c r="F15" s="17">
        <v>331036.03000000003</v>
      </c>
      <c r="G15" s="18">
        <v>56620.66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2354468.7499999995</v>
      </c>
      <c r="F16" s="16">
        <f>SUM(F17:F20)</f>
        <v>2323573.7899999996</v>
      </c>
      <c r="G16" s="16">
        <f>SUM(G17:G20)</f>
        <v>701034.87</v>
      </c>
    </row>
    <row r="17" spans="1:12" ht="15.6" x14ac:dyDescent="0.3">
      <c r="A17" s="95" t="s">
        <v>43</v>
      </c>
      <c r="B17" s="96"/>
      <c r="C17" s="96"/>
      <c r="D17" s="97"/>
      <c r="E17" s="17">
        <v>2115792.27</v>
      </c>
      <c r="F17" s="17">
        <v>2094961.42</v>
      </c>
      <c r="G17" s="18">
        <v>652015.26</v>
      </c>
    </row>
    <row r="18" spans="1:12" ht="15.6" x14ac:dyDescent="0.3">
      <c r="A18" s="43" t="s">
        <v>55</v>
      </c>
      <c r="B18" s="43"/>
      <c r="C18" s="43"/>
      <c r="D18" s="43"/>
      <c r="E18" s="17">
        <v>6046.8</v>
      </c>
      <c r="F18" s="17">
        <v>5846.78</v>
      </c>
      <c r="G18" s="18">
        <v>1239.52</v>
      </c>
    </row>
    <row r="19" spans="1:12" ht="15.6" x14ac:dyDescent="0.3">
      <c r="A19" s="43" t="s">
        <v>56</v>
      </c>
      <c r="B19" s="43"/>
      <c r="C19" s="43"/>
      <c r="D19" s="43"/>
      <c r="E19" s="17">
        <v>2015.36</v>
      </c>
      <c r="F19" s="17">
        <v>932</v>
      </c>
      <c r="G19" s="18">
        <v>1083.3599999999999</v>
      </c>
    </row>
    <row r="20" spans="1:12" ht="15.6" x14ac:dyDescent="0.3">
      <c r="A20" s="43" t="s">
        <v>57</v>
      </c>
      <c r="B20" s="43"/>
      <c r="C20" s="43"/>
      <c r="D20" s="43"/>
      <c r="E20" s="17">
        <v>230614.32</v>
      </c>
      <c r="F20" s="17">
        <v>221833.59</v>
      </c>
      <c r="G20" s="18">
        <v>46696.73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1261.26</v>
      </c>
      <c r="F21" s="16">
        <f>SUM(F22)</f>
        <v>1692.14</v>
      </c>
      <c r="G21" s="16">
        <f>SUM(G22)</f>
        <v>1798.53</v>
      </c>
    </row>
    <row r="22" spans="1:12" ht="15.6" x14ac:dyDescent="0.3">
      <c r="A22" s="43" t="s">
        <v>15</v>
      </c>
      <c r="B22" s="43"/>
      <c r="C22" s="43"/>
      <c r="D22" s="43"/>
      <c r="E22" s="17">
        <v>1261.26</v>
      </c>
      <c r="F22" s="17">
        <v>1692.14</v>
      </c>
      <c r="G22" s="18">
        <v>1798.53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39">
        <f>'Кузнецкая 73'!F58</f>
        <v>1316348.1218911163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260602.8962291237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'[2]УК ВР декабрь нар'!W338</f>
        <v>42226.184932055476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'[2]УК ВР декабрь нар'!X338</f>
        <v>12960.248203662361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'[2]УК ВР декабрь нар'!Y338</f>
        <v>4433.8924999999999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'[2]УК ВР декабрь нар'!AV338+'[2]УК ВР декабрь нар'!BN338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'[2]УК ВР декабрь нар'!AY338</f>
        <v>200982.57059340586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SUM(F35:F39)+297161.29</f>
        <v>892057.6379798972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'[2]УК ВР декабрь нар'!CN338+'[2]УК ВР декабрь нар'!DU338</f>
        <v>163765.96441874155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'[2]УК ВР декабрь нар'!CO338+'[2]УК ВР декабрь нар'!DV338</f>
        <v>50443.567714040786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'[2]УК ВР декабрь нар'!CP338+'[2]УК ВР декабрь нар'!DW338</f>
        <v>215983.65609999996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'[2]УК ВР декабрь нар'!BM338+'[2]УК ВР декабрь нар'!DB338+'[2]УК ВР декабрь нар'!EL338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'[2]УК ВР декабрь нар'!DG338+'[2]УК ВР декабрь нар'!EQ338</f>
        <v>164703.15974711499</v>
      </c>
    </row>
    <row r="40" spans="1:12" ht="15.6" x14ac:dyDescent="0.3">
      <c r="A40" s="84" t="s">
        <v>35</v>
      </c>
      <c r="B40" s="85"/>
      <c r="C40" s="85"/>
      <c r="D40" s="85"/>
      <c r="E40" s="86"/>
      <c r="F40" s="26">
        <f>SUM(F41:F49)</f>
        <v>474969.45340530539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'[2]УК ВР декабрь нар'!FB338+'[2]УК ВР декабрь нар'!FX338</f>
        <v>258179.68635929684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'[2]УК ВР декабрь нар'!FC338+'[2]УК ВР декабрь нар'!FY338</f>
        <v>78529.102629562723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'[2]УК ВР декабрь нар'!FD338+'[2]УК ВР декабрь нар'!FZ338</f>
        <v>2472.0108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'[2]УК ВР декабрь нар'!GG338+'[2]УК ВР декабрь нар'!FL338+'[2]УК ВР декабрь нар'!BB338+'[2]УК ВР декабрь нар'!AK338</f>
        <v>421.54559999999998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'[2]УК ВР декабрь нар'!FS338+'[2]УК ВР декабрь нар'!GL338</f>
        <v>135367.1080164458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65</v>
      </c>
      <c r="B51" s="92"/>
      <c r="C51" s="92"/>
      <c r="D51" s="92"/>
      <c r="E51" s="93"/>
      <c r="F51" s="26">
        <f>F26+F33+F40+F50</f>
        <v>1627629.9876143262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294424.43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125063.62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169360.81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1922054.4176143261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2115792.27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2094961.42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1510085.9742767902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'Кузнецкая 73'!A2:G2</f>
        <v>перед собственниками дома по адресу: ул. Кузнецкая 73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73'!G6:H6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73'!G8:H8</f>
        <v>задолженность с нарастающим итогом с -01.03.2010г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2009855.44</v>
      </c>
      <c r="F9" s="16">
        <f t="shared" ref="F9:G9" si="0">SUM(F10:F15)</f>
        <v>2489413.6799999997</v>
      </c>
      <c r="G9" s="16">
        <f t="shared" si="0"/>
        <v>1263878.96</v>
      </c>
    </row>
    <row r="10" spans="1:7" ht="15.6" x14ac:dyDescent="0.3">
      <c r="A10" s="50" t="s">
        <v>9</v>
      </c>
      <c r="B10" s="51"/>
      <c r="C10" s="51"/>
      <c r="D10" s="52"/>
      <c r="E10" s="17">
        <v>1079193.2</v>
      </c>
      <c r="F10" s="17">
        <v>1344322.96</v>
      </c>
      <c r="G10" s="18">
        <v>406231.4</v>
      </c>
    </row>
    <row r="11" spans="1:7" ht="15.6" x14ac:dyDescent="0.3">
      <c r="A11" s="50" t="s">
        <v>10</v>
      </c>
      <c r="B11" s="51"/>
      <c r="C11" s="51"/>
      <c r="D11" s="52"/>
      <c r="E11" s="17">
        <v>300412</v>
      </c>
      <c r="F11" s="17">
        <v>375499.68</v>
      </c>
      <c r="G11" s="18">
        <v>337452.92</v>
      </c>
    </row>
    <row r="12" spans="1:7" ht="15.6" x14ac:dyDescent="0.3">
      <c r="A12" s="50" t="s">
        <v>11</v>
      </c>
      <c r="B12" s="51"/>
      <c r="C12" s="51"/>
      <c r="D12" s="52"/>
      <c r="E12" s="17">
        <v>223166.61</v>
      </c>
      <c r="F12" s="17">
        <v>223756.94</v>
      </c>
      <c r="G12" s="18">
        <v>79502.69</v>
      </c>
    </row>
    <row r="13" spans="1:7" ht="15.6" x14ac:dyDescent="0.3">
      <c r="A13" s="50" t="s">
        <v>12</v>
      </c>
      <c r="B13" s="51"/>
      <c r="C13" s="51"/>
      <c r="D13" s="52"/>
      <c r="E13" s="17">
        <v>238592.17</v>
      </c>
      <c r="F13" s="17">
        <v>236240.52</v>
      </c>
      <c r="G13" s="18">
        <v>86895.05</v>
      </c>
    </row>
    <row r="14" spans="1:7" ht="15.6" x14ac:dyDescent="0.3">
      <c r="A14" s="43" t="s">
        <v>13</v>
      </c>
      <c r="B14" s="43"/>
      <c r="C14" s="43"/>
      <c r="D14" s="43"/>
      <c r="E14" s="17">
        <v>139141.38</v>
      </c>
      <c r="F14" s="17">
        <v>240266.81</v>
      </c>
      <c r="G14" s="18">
        <v>337152.93</v>
      </c>
    </row>
    <row r="15" spans="1:7" ht="15.6" x14ac:dyDescent="0.3">
      <c r="A15" s="50" t="s">
        <v>68</v>
      </c>
      <c r="B15" s="51"/>
      <c r="C15" s="51"/>
      <c r="D15" s="52"/>
      <c r="E15" s="17">
        <v>29350.080000000002</v>
      </c>
      <c r="F15" s="17">
        <v>69326.77</v>
      </c>
      <c r="G15" s="18">
        <v>16643.97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2397326.94</v>
      </c>
      <c r="F16" s="16">
        <f>SUM(F17:F20)</f>
        <v>2365977.7400000002</v>
      </c>
      <c r="G16" s="16">
        <f>SUM(G17:G20)</f>
        <v>740930.27</v>
      </c>
    </row>
    <row r="17" spans="1:12" ht="30" customHeight="1" x14ac:dyDescent="0.3">
      <c r="A17" s="95" t="s">
        <v>43</v>
      </c>
      <c r="B17" s="96"/>
      <c r="C17" s="96"/>
      <c r="D17" s="97"/>
      <c r="E17" s="17">
        <v>2139934.86</v>
      </c>
      <c r="F17" s="17">
        <v>2121435.7999999998</v>
      </c>
      <c r="G17" s="18">
        <v>679060.52</v>
      </c>
    </row>
    <row r="18" spans="1:12" ht="15.6" x14ac:dyDescent="0.3">
      <c r="A18" s="43" t="s">
        <v>55</v>
      </c>
      <c r="B18" s="43"/>
      <c r="C18" s="43"/>
      <c r="D18" s="43"/>
      <c r="E18" s="17">
        <v>6478.56</v>
      </c>
      <c r="F18" s="17">
        <v>6110.41</v>
      </c>
      <c r="G18" s="18">
        <v>1607.67</v>
      </c>
    </row>
    <row r="19" spans="1:12" ht="15.6" x14ac:dyDescent="0.3">
      <c r="A19" s="43" t="s">
        <v>56</v>
      </c>
      <c r="B19" s="43"/>
      <c r="C19" s="43"/>
      <c r="D19" s="43"/>
      <c r="E19" s="17">
        <v>12525.96</v>
      </c>
      <c r="F19" s="17">
        <v>11492.47</v>
      </c>
      <c r="G19" s="18">
        <v>2116.85</v>
      </c>
    </row>
    <row r="20" spans="1:12" ht="15.6" x14ac:dyDescent="0.3">
      <c r="A20" s="43" t="s">
        <v>57</v>
      </c>
      <c r="B20" s="43"/>
      <c r="C20" s="43"/>
      <c r="D20" s="43"/>
      <c r="E20" s="17">
        <v>238387.56</v>
      </c>
      <c r="F20" s="17">
        <v>226939.06</v>
      </c>
      <c r="G20" s="18">
        <v>58145.23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40.22</v>
      </c>
      <c r="G21" s="16">
        <f>SUM(G22)</f>
        <v>1758.31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40.22</v>
      </c>
      <c r="G22" s="18">
        <v>1758.31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39">
        <f>'Кузнецкая 73(2019)'!F59</f>
        <v>1510085.9742767902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219656.04555769509</v>
      </c>
    </row>
    <row r="27" spans="1:12" ht="70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'[3]УК ВР декабрь нар'!W338</f>
        <v>37846.81764129072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'[3]УК ВР декабрь нар'!X338</f>
        <v>9378.1913130276971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'[3]УК ВР декабрь нар'!Y338</f>
        <v>7514.6533999999992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'[3]УК ВР декабрь нар'!AA338+'[3]УК ВР декабрь нар'!AB338+'[3]УК ВР декабрь нар'!AC338+'[3]УК ВР декабрь нар'!AD338+'[3]УК ВР декабрь нар'!AE338+'[3]УК ВР декабрь нар'!AF338+'[3]УК ВР декабрь нар'!AG338+'[3]УК ВР декабрь нар'!AH338+'[3]УК ВР декабрь нар'!AJ338+'[3]УК ВР декабрь нар'!AL338+'[3]УК ВР декабрь нар'!AN338+'[3]УК ВР декабрь нар'!AO338+'[3]УК ВР декабрь нар'!AP338+'[3]УК ВР декабрь нар'!AQ338+'[3]УК ВР декабрь нар'!AR338+'[3]УК ВР декабрь нар'!AT338</f>
        <v>4326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'[3]УК ВР декабрь нар'!AY338</f>
        <v>160590.3832033767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SUM(F35:F39)+330355.7</f>
        <v>748217.64181758789</v>
      </c>
    </row>
    <row r="34" spans="1:12" ht="87.6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'[3]УК ВР декабрь нар'!CN338+'[3]УК ВР декабрь нар'!DU338</f>
        <v>183059.75590665592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'[3]УК ВР декабрь нар'!CO338+'[3]УК ВР декабрь нар'!DV338</f>
        <v>40737.432955409735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'[3]УК ВР декабрь нар'!CP338+'[3]УК ВР декабрь нар'!DW338</f>
        <v>29168.0344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'[3]УК ВР декабрь нар'!AI338+'[3]УК ВР декабрь нар'!AJ338+'[3]УК ВР декабрь нар'!AS338+'[3]УК ВР декабрь нар'!BC338+'[3]УК ВР декабрь нар'!BM338+'[3]УК ВР декабрь нар'!DB338+'[3]УК ВР декабрь нар'!EK338+'[3]УК ВР декабрь нар'!AM338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'[3]УК ВР декабрь нар'!DF338+'[3]УК ВР декабрь нар'!EP338</f>
        <v>164896.71855552224</v>
      </c>
    </row>
    <row r="40" spans="1:12" ht="67.2" customHeight="1" x14ac:dyDescent="0.3">
      <c r="A40" s="84" t="s">
        <v>74</v>
      </c>
      <c r="B40" s="85"/>
      <c r="C40" s="85"/>
      <c r="D40" s="85"/>
      <c r="E40" s="86"/>
      <c r="F40" s="26">
        <f>SUM(F41:F49)</f>
        <v>486357.61100114789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'[3]УК ВР декабрь нар'!FB338+'[3]УК ВР декабрь нар'!FX338</f>
        <v>266707.95188041765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'[3]УК ВР декабрь нар'!FC338+'[3]УК ВР декабрь нар'!FY338</f>
        <v>71706.294568608137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'[3]УК ВР декабрь нар'!FD338+'[3]УК ВР декабрь нар'!FZ338</f>
        <v>2856.9690000000001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'[3]УК ВР декабрь нар'!GG338+'[3]УК ВР декабрь нар'!FL338+'[3]УК ВР декабрь нар'!FE338+'[3]УК ВР декабрь нар'!BB338+'[3]УК ВР декабрь нар'!AK338</f>
        <v>2735.1504000000004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'[3]УК ВР декабрь нар'!FS338+'[3]УК ВР декабрь нар'!GL338</f>
        <v>142351.24515212211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customHeight="1" x14ac:dyDescent="0.3">
      <c r="A51" s="91" t="s">
        <v>75</v>
      </c>
      <c r="B51" s="92"/>
      <c r="C51" s="92"/>
      <c r="D51" s="92"/>
      <c r="E51" s="93"/>
      <c r="F51" s="26">
        <f>F26+F33+F40+F50</f>
        <v>1454231.2983764308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276215.84999999998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113152.63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163063.22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1730447.1483764309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2139934.86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2121435.7999999998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1919573.6859003589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18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'Кузнецкая 73'!A2:G2</f>
        <v>перед собственниками дома по адресу: ул. Кузнецкая 73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'Кузнецкая 73'!G6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73'!G8</f>
        <v>задолженность с нарастающим итогом с -01.03.2010г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-11073.6</v>
      </c>
      <c r="F9" s="16">
        <f t="shared" ref="F9:G9" si="0">SUM(F10:F15)</f>
        <v>109792.00999999998</v>
      </c>
      <c r="G9" s="16">
        <f t="shared" si="0"/>
        <v>916236.24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33390.67</v>
      </c>
      <c r="G10" s="18">
        <v>283937.71999999997</v>
      </c>
    </row>
    <row r="11" spans="1:7" ht="15.6" x14ac:dyDescent="0.3">
      <c r="A11" s="50" t="s">
        <v>10</v>
      </c>
      <c r="B11" s="51"/>
      <c r="C11" s="51"/>
      <c r="D11" s="52"/>
      <c r="E11" s="17">
        <v>-3667.77</v>
      </c>
      <c r="F11" s="17">
        <v>27530.1</v>
      </c>
      <c r="G11" s="18">
        <v>252248.63</v>
      </c>
    </row>
    <row r="12" spans="1:7" ht="15.6" x14ac:dyDescent="0.3">
      <c r="A12" s="50" t="s">
        <v>11</v>
      </c>
      <c r="B12" s="51"/>
      <c r="C12" s="51"/>
      <c r="D12" s="52"/>
      <c r="E12" s="17">
        <v>-3472.75</v>
      </c>
      <c r="F12" s="17">
        <v>11156.5</v>
      </c>
      <c r="G12" s="18">
        <v>55131.53</v>
      </c>
    </row>
    <row r="13" spans="1:7" ht="15.6" x14ac:dyDescent="0.3">
      <c r="A13" s="50" t="s">
        <v>12</v>
      </c>
      <c r="B13" s="51"/>
      <c r="C13" s="51"/>
      <c r="D13" s="52"/>
      <c r="E13" s="17">
        <v>-3933.08</v>
      </c>
      <c r="F13" s="17">
        <v>13123.92</v>
      </c>
      <c r="G13" s="18">
        <v>58634.79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22081.17</v>
      </c>
      <c r="G14" s="18">
        <v>252848.25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2509.65</v>
      </c>
      <c r="G15" s="18">
        <v>13435.32</v>
      </c>
    </row>
    <row r="16" spans="1:7" ht="15.6" hidden="1" x14ac:dyDescent="0.3">
      <c r="A16" s="53" t="s">
        <v>41</v>
      </c>
      <c r="B16" s="54"/>
      <c r="C16" s="54"/>
      <c r="D16" s="55"/>
      <c r="E16" s="16">
        <f>SUM(E17:E20)</f>
        <v>2480858.4299999988</v>
      </c>
      <c r="F16" s="16">
        <f t="shared" ref="F16:G16" si="1">SUM(F17:F20)</f>
        <v>2381638.34</v>
      </c>
      <c r="G16" s="16">
        <f t="shared" si="1"/>
        <v>759507.54999999981</v>
      </c>
    </row>
    <row r="17" spans="1:12" ht="44.4" customHeight="1" x14ac:dyDescent="0.3">
      <c r="A17" s="98" t="s">
        <v>78</v>
      </c>
      <c r="B17" s="99"/>
      <c r="C17" s="99"/>
      <c r="D17" s="100"/>
      <c r="E17" s="17">
        <v>2151798.0299999989</v>
      </c>
      <c r="F17" s="17">
        <v>2075132.2999999998</v>
      </c>
      <c r="G17" s="18">
        <v>679561.95999999985</v>
      </c>
    </row>
    <row r="18" spans="1:12" ht="15.6" x14ac:dyDescent="0.3">
      <c r="A18" s="43" t="s">
        <v>55</v>
      </c>
      <c r="B18" s="43"/>
      <c r="C18" s="43"/>
      <c r="D18" s="43"/>
      <c r="E18" s="17">
        <v>3462.81</v>
      </c>
      <c r="F18" s="17">
        <v>3818.78</v>
      </c>
      <c r="G18" s="18">
        <v>1133.0899999999999</v>
      </c>
    </row>
    <row r="19" spans="1:12" ht="15.6" x14ac:dyDescent="0.3">
      <c r="A19" s="43" t="s">
        <v>56</v>
      </c>
      <c r="B19" s="43"/>
      <c r="C19" s="43"/>
      <c r="D19" s="43"/>
      <c r="E19" s="17">
        <v>12823.26</v>
      </c>
      <c r="F19" s="17">
        <v>12067.59</v>
      </c>
      <c r="G19" s="18">
        <v>2840.17</v>
      </c>
    </row>
    <row r="20" spans="1:12" ht="15.6" x14ac:dyDescent="0.3">
      <c r="A20" s="43" t="s">
        <v>57</v>
      </c>
      <c r="B20" s="43"/>
      <c r="C20" s="43"/>
      <c r="D20" s="43"/>
      <c r="E20" s="17">
        <v>312774.33</v>
      </c>
      <c r="F20" s="17">
        <v>290619.67</v>
      </c>
      <c r="G20" s="18">
        <v>75972.33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39">
        <f>'Кузнецкая 73(2020)'!F59</f>
        <v>1919573.6859003589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125953.54954021508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5">
        <f>'[4]УК ВР декабрь нар'!W338</f>
        <v>22503.305560738503</v>
      </c>
      <c r="L28" s="40"/>
    </row>
    <row r="29" spans="1:12" ht="15.6" hidden="1" x14ac:dyDescent="0.3">
      <c r="A29" s="73" t="s">
        <v>31</v>
      </c>
      <c r="B29" s="74"/>
      <c r="C29" s="74"/>
      <c r="D29" s="74"/>
      <c r="E29" s="75"/>
      <c r="F29" s="25">
        <f>'[4]УК ВР декабрь нар'!X338</f>
        <v>5292.5739065877297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5">
        <f>'[4]УК ВР декабрь нар'!Y338+'[4]УК ВР декабрь нар'!DX338</f>
        <v>2362.6963999999998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5">
        <f>'[4]УК ВР декабрь нар'!AV338+'[4]УК ВР декабрь нар'!BM338+'[4]УК ВР декабрь нар'!BN338+'[4]УК ВР декабрь нар'!BO338+'[4]УК ВР декабрь нар'!BP338+'[4]УК ВР декабрь нар'!EG338+'[4]УК ВР декабрь нар'!EH338+'[4]УК ВР декабрь нар'!EI338+'[4]УК ВР декабрь нар'!EJ338</f>
        <v>9733.5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5">
        <f>'[4]УК ВР декабрь нар'!AY338</f>
        <v>86061.473672888853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SUM(F35:F39)+363030.91</f>
        <v>665832.06768216752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5">
        <f>'[4]УК ВР декабрь нар'!CN338+'[4]УК ВР декабрь нар'!DU338</f>
        <v>130855.0775418563</v>
      </c>
      <c r="L35" s="40"/>
    </row>
    <row r="36" spans="1:12" ht="15.6" hidden="1" x14ac:dyDescent="0.3">
      <c r="A36" s="78" t="s">
        <v>31</v>
      </c>
      <c r="B36" s="78"/>
      <c r="C36" s="78"/>
      <c r="D36" s="78"/>
      <c r="E36" s="78"/>
      <c r="F36" s="25">
        <f>'[4]УК ВР декабрь нар'!CO338+'[4]УК ВР декабрь нар'!DV338</f>
        <v>28806.20098322583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5">
        <f>'[4]УК ВР декабрь нар'!CP338+'[4]УК ВР декабрь нар'!DL338+'[4]УК ВР декабрь нар'!DP338+'[4]УК ВР декабрь нар'!DT338</f>
        <v>51560.921849999999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5">
        <f>'[4]УК ВР декабрь нар'!DB338+'[4]УК ВР декабрь нар'!DY338+'[4]УК ВР декабрь нар'!DZ338+'[4]УК ВР декабрь нар'!EA338+'[4]УК ВР декабрь нар'!EB338+'[4]УК ВР декабрь нар'!EC338+'[4]УК ВР декабрь нар'!ED338+'[4]УК ВР декабрь нар'!EE338+'[4]УК ВР декабрь нар'!EF338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5">
        <f>'[4]УК ВР декабрь нар'!DG338+'[4]УК ВР декабрь нар'!EP338</f>
        <v>91578.957307085351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6">
        <f>SUM(F41:F49)</f>
        <v>658636.50975000008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5">
        <f>'[4]УК ВР декабрь нар'!$EU338+'[4]УК ВР декабрь нар'!FV338+'[4]УК ВР декабрь нар'!EY338</f>
        <v>647804.43000000005</v>
      </c>
      <c r="L41" s="40"/>
    </row>
    <row r="42" spans="1:12" ht="15.6" hidden="1" x14ac:dyDescent="0.3">
      <c r="A42" s="73" t="s">
        <v>31</v>
      </c>
      <c r="B42" s="74"/>
      <c r="C42" s="74"/>
      <c r="D42" s="74"/>
      <c r="E42" s="74"/>
      <c r="F42" s="25"/>
    </row>
    <row r="43" spans="1:12" ht="15.6" hidden="1" x14ac:dyDescent="0.3">
      <c r="A43" s="78" t="s">
        <v>21</v>
      </c>
      <c r="B43" s="78"/>
      <c r="C43" s="78"/>
      <c r="D43" s="78"/>
      <c r="E43" s="73"/>
      <c r="F43" s="25"/>
    </row>
    <row r="44" spans="1:12" ht="15.6" hidden="1" x14ac:dyDescent="0.3">
      <c r="A44" s="73" t="s">
        <v>17</v>
      </c>
      <c r="B44" s="74"/>
      <c r="C44" s="74"/>
      <c r="D44" s="74"/>
      <c r="E44" s="74"/>
      <c r="F44" s="25"/>
    </row>
    <row r="45" spans="1:12" ht="15.6" hidden="1" x14ac:dyDescent="0.3">
      <c r="A45" s="78" t="s">
        <v>22</v>
      </c>
      <c r="B45" s="78"/>
      <c r="C45" s="78"/>
      <c r="D45" s="78"/>
      <c r="E45" s="73"/>
      <c r="F45" s="25"/>
    </row>
    <row r="46" spans="1:12" ht="15.6" hidden="1" x14ac:dyDescent="0.3">
      <c r="A46" s="73" t="s">
        <v>17</v>
      </c>
      <c r="B46" s="74"/>
      <c r="C46" s="74"/>
      <c r="D46" s="74"/>
      <c r="E46" s="74"/>
      <c r="F46" s="25"/>
    </row>
    <row r="47" spans="1:12" ht="15.6" hidden="1" x14ac:dyDescent="0.3">
      <c r="A47" s="78" t="s">
        <v>18</v>
      </c>
      <c r="B47" s="78"/>
      <c r="C47" s="78"/>
      <c r="D47" s="78"/>
      <c r="E47" s="73"/>
      <c r="F47" s="25">
        <f>'[4]УК ВР декабрь нар'!EW338+'[4]УК ВР декабрь нар'!FA338+'[4]УК ВР декабрь нар'!FZ338</f>
        <v>3949.9326000000001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5">
        <f>'[4]УК ВР декабрь нар'!FL338+'[4]УК ВР декабрь нар'!GG338</f>
        <v>6882.1471500000016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5">
        <f>'[4]УК ВР декабрь нар'!FS338+'[4]УК ВР декабрь нар'!GL338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75</v>
      </c>
      <c r="B51" s="92"/>
      <c r="C51" s="92"/>
      <c r="D51" s="92"/>
      <c r="E51" s="93"/>
      <c r="F51" s="26">
        <f>F26+F33+F40+F50</f>
        <v>1450422.1269723827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230380.13999999998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60652.18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169727.96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1680802.2669723826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2151798.0299999989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2075132.2999999998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2390569.4489279753</v>
      </c>
      <c r="H59" s="28"/>
      <c r="K59" s="19"/>
    </row>
    <row r="61" spans="1:15" ht="30.6" customHeight="1" x14ac:dyDescent="0.25">
      <c r="A61" s="101" t="s">
        <v>79</v>
      </c>
      <c r="B61" s="101"/>
      <c r="C61" s="101"/>
      <c r="D61" s="101"/>
      <c r="E61" s="101"/>
      <c r="F61" s="102">
        <f>F59-G17</f>
        <v>1711007.4889279753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73</vt:lpstr>
      <vt:lpstr>Кузнецкая 73(2019)</vt:lpstr>
      <vt:lpstr>Кузнецкая 73(2020)</vt:lpstr>
      <vt:lpstr>Кузнецкая 73(2021)</vt:lpstr>
      <vt:lpstr>'Кузнецкая 73'!Область_печати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2018-04-11T06:06:24Z</cp:lastPrinted>
  <dcterms:created xsi:type="dcterms:W3CDTF">2013-05-24T09:13:10Z</dcterms:created>
  <dcterms:modified xsi:type="dcterms:W3CDTF">2022-04-14T08:29:40Z</dcterms:modified>
</cp:coreProperties>
</file>